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Диализ 2019" sheetId="1" r:id="rId1"/>
  </sheets>
  <externalReferences>
    <externalReference r:id="rId2"/>
    <externalReference r:id="rId3"/>
  </externalReferences>
  <definedNames>
    <definedName name="_xlnm._FilterDatabase" localSheetId="0" hidden="1">'Диализ 2019'!$B$14:$J$40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H46" i="1" l="1"/>
  <c r="H45" i="1"/>
  <c r="H44" i="1"/>
  <c r="H40" i="1"/>
  <c r="H39" i="1"/>
  <c r="H38" i="1"/>
  <c r="H35" i="1"/>
  <c r="H34" i="1"/>
  <c r="J29" i="1"/>
  <c r="H32" i="1"/>
  <c r="H31" i="1"/>
  <c r="H29" i="1"/>
  <c r="H19" i="1"/>
  <c r="H24" i="1"/>
  <c r="J21" i="1"/>
  <c r="J22" i="1"/>
  <c r="J23" i="1"/>
  <c r="H17" i="1"/>
  <c r="H25" i="1" s="1"/>
  <c r="J15" i="1" l="1"/>
  <c r="J16" i="1"/>
  <c r="J18" i="1"/>
  <c r="J19" i="1" s="1"/>
  <c r="J45" i="1" s="1"/>
  <c r="J20" i="1"/>
  <c r="J24" i="1" s="1"/>
  <c r="J26" i="1"/>
  <c r="J27" i="1"/>
  <c r="J28" i="1"/>
  <c r="J30" i="1"/>
  <c r="J33" i="1"/>
  <c r="J34" i="1" s="1"/>
  <c r="J35" i="1" s="1"/>
  <c r="J36" i="1"/>
  <c r="J37" i="1"/>
  <c r="J31" i="1" l="1"/>
  <c r="J17" i="1"/>
  <c r="J25" i="1" s="1"/>
  <c r="J38" i="1"/>
  <c r="H43" i="1"/>
  <c r="J39" i="1"/>
  <c r="J32" i="1" l="1"/>
  <c r="J40" i="1" s="1"/>
  <c r="J44" i="1"/>
  <c r="J46" i="1"/>
  <c r="J43" i="1" s="1"/>
</calcChain>
</file>

<file path=xl/sharedStrings.xml><?xml version="1.0" encoding="utf-8"?>
<sst xmlns="http://schemas.openxmlformats.org/spreadsheetml/2006/main" count="91" uniqueCount="54">
  <si>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</si>
  <si>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</si>
  <si>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</si>
  <si>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</si>
  <si>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</si>
  <si>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</si>
  <si>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</si>
  <si>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</si>
  <si>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</si>
  <si>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сутки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</si>
  <si>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</si>
  <si>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</si>
  <si>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</si>
  <si>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</si>
  <si>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</si>
  <si>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</si>
  <si>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КОГБУЗ "Кировский областной наркологический диспансер"</t>
  </si>
  <si>
    <t>В амбулаторных условиях Итог</t>
  </si>
  <si>
    <t>В амбулаторных условиях</t>
  </si>
  <si>
    <t>МЧУ ДПО "Нефросовет"</t>
  </si>
  <si>
    <t>день обмена</t>
  </si>
  <si>
    <t>Перитонеальный диализ с использованием автоматизированных технологий</t>
  </si>
  <si>
    <t>A18.30.001.002</t>
  </si>
  <si>
    <t>Гемодиализ интермиттирующий низкопоточный</t>
  </si>
  <si>
    <t>A18.05.002.002</t>
  </si>
  <si>
    <t>Перитонеальный диализ при нарушении ультрафильтрации</t>
  </si>
  <si>
    <t>A18.30.001.003</t>
  </si>
  <si>
    <t>Перитонеальный диализ</t>
  </si>
  <si>
    <t>A18.30.001</t>
  </si>
  <si>
    <t>КОГБУЗ "Кировская областная детская клиническая больница"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</si>
  <si>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</si>
  <si>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</si>
  <si>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</si>
  <si>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</si>
  <si>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"Кировская областная клиническая больница"</t>
  </si>
  <si>
    <t xml:space="preserve">Сумма затрат (руб.) </t>
  </si>
  <si>
    <t>Тариф (руб.)</t>
  </si>
  <si>
    <t>Плановый объем (услуги)</t>
  </si>
  <si>
    <t>Единица измерения</t>
  </si>
  <si>
    <t>Наименование услуги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</si>
  <si>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</si>
  <si>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</si>
  <si>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</si>
  <si>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</si>
  <si>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</si>
  <si>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2019 год</t>
  </si>
  <si>
    <t>от 28.12.2018  № 21/18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</si>
  <si>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</si>
  <si>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</si>
  <si>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</si>
  <si>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4</t>
  </si>
  <si>
    <t>Приложение</t>
  </si>
  <si>
    <t>к решению комиссии по разработке Территориальной</t>
  </si>
  <si>
    <t xml:space="preserve">от 29.07.2019 № 10/10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</si>
</sst>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23" applyNumberFormat="0" applyAlignment="0" applyProtection="0"/>
    <xf numFmtId="0" fontId="30" fillId="54" borderId="23" applyNumberFormat="0" applyAlignment="0" applyProtection="0"/>
    <xf numFmtId="0" fontId="31" fillId="55" borderId="24" applyNumberFormat="0" applyAlignment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23" applyNumberFormat="0" applyAlignment="0" applyProtection="0"/>
    <xf numFmtId="0" fontId="37" fillId="41" borderId="23" applyNumberFormat="0" applyAlignment="0" applyProtection="0"/>
    <xf numFmtId="0" fontId="38" fillId="0" borderId="28" applyNumberFormat="0" applyFill="0" applyAlignment="0" applyProtection="0"/>
    <xf numFmtId="0" fontId="39" fillId="56" borderId="0" applyNumberFormat="0" applyBorder="0" applyAlignment="0" applyProtection="0"/>
    <xf numFmtId="0" fontId="40" fillId="57" borderId="29" applyNumberFormat="0" applyFont="0" applyAlignment="0" applyProtection="0"/>
    <xf numFmtId="0" fontId="40" fillId="57" borderId="29" applyNumberFormat="0" applyFont="0" applyAlignment="0" applyProtection="0"/>
    <xf numFmtId="0" fontId="41" fillId="54" borderId="30" applyNumberFormat="0" applyAlignment="0" applyProtection="0"/>
    <xf numFmtId="0" fontId="41" fillId="54" borderId="30" applyNumberFormat="0" applyAlignment="0" applyProtection="0"/>
    <xf numFmtId="0" fontId="42" fillId="0" borderId="0" applyNumberForma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76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4" fontId="18" fillId="0" borderId="10" xfId="0" applyNumberFormat="1" applyFont="1" applyBorder="1"/>
    <xf numFmtId="4" fontId="18" fillId="0" borderId="11" xfId="0" applyNumberFormat="1" applyFont="1" applyBorder="1" applyAlignment="1">
      <alignment wrapText="1"/>
    </xf>
    <xf numFmtId="3" fontId="18" fillId="0" borderId="12" xfId="0" applyNumberFormat="1" applyFont="1" applyBorder="1"/>
    <xf numFmtId="0" fontId="18" fillId="0" borderId="12" xfId="0" applyFont="1" applyBorder="1"/>
    <xf numFmtId="4" fontId="18" fillId="0" borderId="13" xfId="0" applyNumberFormat="1" applyFont="1" applyBorder="1"/>
    <xf numFmtId="4" fontId="18" fillId="0" borderId="0" xfId="0" applyNumberFormat="1" applyFont="1" applyBorder="1" applyAlignment="1">
      <alignment wrapText="1"/>
    </xf>
    <xf numFmtId="3" fontId="18" fillId="0" borderId="14" xfId="0" applyNumberFormat="1" applyFont="1" applyBorder="1"/>
    <xf numFmtId="0" fontId="18" fillId="0" borderId="14" xfId="0" applyFont="1" applyBorder="1"/>
    <xf numFmtId="0" fontId="17" fillId="0" borderId="0" xfId="0" applyFont="1" applyAlignment="1">
      <alignment vertical="top"/>
    </xf>
    <xf numFmtId="4" fontId="19" fillId="0" borderId="10" xfId="0" applyNumberFormat="1" applyFont="1" applyBorder="1" applyAlignment="1">
      <alignment vertical="top"/>
    </xf>
    <xf numFmtId="0" fontId="18" fillId="0" borderId="15" xfId="0" applyFont="1" applyBorder="1" applyAlignment="1">
      <alignment vertical="top"/>
    </xf>
    <xf numFmtId="3" fontId="19" fillId="0" borderId="12" xfId="0" applyNumberFormat="1" applyFont="1" applyBorder="1" applyAlignment="1">
      <alignment vertical="top"/>
    </xf>
    <xf numFmtId="0" fontId="19" fillId="0" borderId="16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4" fontId="20" fillId="0" borderId="17" xfId="0" applyNumberFormat="1" applyFont="1" applyFill="1" applyBorder="1" applyAlignment="1">
      <alignment horizontal="center" vertical="top" wrapText="1"/>
    </xf>
    <xf numFmtId="0" fontId="20" fillId="0" borderId="15" xfId="0" applyFont="1" applyBorder="1" applyAlignment="1">
      <alignment vertical="top"/>
    </xf>
    <xf numFmtId="0" fontId="21" fillId="0" borderId="16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7" xfId="0" applyFont="1" applyFill="1" applyBorder="1" applyAlignment="1">
      <alignment horizontal="right"/>
    </xf>
    <xf numFmtId="0" fontId="22" fillId="34" borderId="15" xfId="0" applyFont="1" applyFill="1" applyBorder="1"/>
    <xf numFmtId="0" fontId="20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 applyAlignment="1">
      <alignment horizontal="right"/>
    </xf>
    <xf numFmtId="0" fontId="23" fillId="35" borderId="15" xfId="0" applyFont="1" applyFill="1" applyBorder="1"/>
    <xf numFmtId="0" fontId="21" fillId="35" borderId="15" xfId="0" applyFont="1" applyFill="1" applyBorder="1"/>
    <xf numFmtId="0" fontId="23" fillId="35" borderId="16" xfId="0" applyFont="1" applyFill="1" applyBorder="1"/>
    <xf numFmtId="4" fontId="20" fillId="0" borderId="18" xfId="0" applyNumberFormat="1" applyFont="1" applyFill="1" applyBorder="1" applyAlignment="1">
      <alignment wrapText="1"/>
    </xf>
    <xf numFmtId="3" fontId="20" fillId="0" borderId="18" xfId="0" applyNumberFormat="1" applyFont="1" applyFill="1" applyBorder="1" applyAlignment="1">
      <alignment wrapText="1"/>
    </xf>
    <xf numFmtId="0" fontId="20" fillId="0" borderId="12" xfId="0" applyFont="1" applyFill="1" applyBorder="1" applyAlignment="1">
      <alignment horizontal="right"/>
    </xf>
    <xf numFmtId="0" fontId="20" fillId="0" borderId="11" xfId="0" applyFont="1" applyFill="1" applyBorder="1"/>
    <xf numFmtId="0" fontId="20" fillId="0" borderId="19" xfId="0" applyFont="1" applyFill="1" applyBorder="1"/>
    <xf numFmtId="0" fontId="20" fillId="0" borderId="18" xfId="0" applyFont="1" applyFill="1" applyBorder="1" applyAlignment="1">
      <alignment horizontal="right"/>
    </xf>
    <xf numFmtId="0" fontId="20" fillId="0" borderId="15" xfId="0" applyFont="1" applyFill="1" applyBorder="1"/>
    <xf numFmtId="0" fontId="20" fillId="0" borderId="18" xfId="0" applyFont="1" applyFill="1" applyBorder="1"/>
    <xf numFmtId="0" fontId="23" fillId="35" borderId="17" xfId="0" applyFont="1" applyFill="1" applyBorder="1" applyAlignment="1">
      <alignment horizontal="right"/>
    </xf>
    <xf numFmtId="0" fontId="20" fillId="0" borderId="19" xfId="0" applyFont="1" applyFill="1" applyBorder="1" applyAlignment="1">
      <alignment horizontal="right"/>
    </xf>
    <xf numFmtId="0" fontId="20" fillId="0" borderId="21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0" fontId="21" fillId="0" borderId="0" xfId="0" applyFont="1" applyAlignment="1">
      <alignment horizontal="right"/>
    </xf>
    <xf numFmtId="0" fontId="49" fillId="0" borderId="0" xfId="0" applyFont="1" applyAlignment="1">
      <alignment horizontal="right"/>
    </xf>
    <xf numFmtId="0" fontId="20" fillId="0" borderId="21" xfId="0" applyFont="1" applyFill="1" applyBorder="1" applyAlignment="1">
      <alignment vertical="top"/>
    </xf>
    <xf numFmtId="4" fontId="17" fillId="0" borderId="0" xfId="0" applyNumberFormat="1" applyFont="1"/>
    <xf numFmtId="0" fontId="20" fillId="0" borderId="21" xfId="0" applyFont="1" applyFill="1" applyBorder="1" applyAlignment="1">
      <alignment horizontal="left" vertical="top"/>
    </xf>
    <xf numFmtId="0" fontId="20" fillId="0" borderId="19" xfId="0" applyFont="1" applyFill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0" fillId="0" borderId="21" xfId="0" applyFont="1" applyFill="1" applyBorder="1" applyAlignment="1">
      <alignment horizontal="center" vertical="top" wrapText="1"/>
    </xf>
    <xf numFmtId="0" fontId="20" fillId="0" borderId="20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  <xf numFmtId="0" fontId="20" fillId="0" borderId="20" xfId="0" applyFont="1" applyFill="1" applyBorder="1" applyAlignment="1">
      <alignment horizontal="left" vertical="top"/>
    </xf>
    <xf numFmtId="0" fontId="20" fillId="0" borderId="21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2" fillId="33" borderId="18" xfId="0" applyFont="1" applyFill="1" applyBorder="1" applyAlignment="1">
      <alignment horizontal="left"/>
    </xf>
    <xf numFmtId="0" fontId="20" fillId="0" borderId="22" xfId="0" applyFont="1" applyFill="1" applyBorder="1" applyAlignment="1">
      <alignment horizontal="left" vertical="top" wrapText="1"/>
    </xf>
    <xf numFmtId="0" fontId="20" fillId="0" borderId="14" xfId="0" applyFont="1" applyFill="1" applyBorder="1" applyAlignment="1">
      <alignment horizontal="left" vertical="top" wrapText="1"/>
    </xf>
    <xf numFmtId="0" fontId="20" fillId="0" borderId="12" xfId="0" applyFont="1" applyFill="1" applyBorder="1" applyAlignment="1">
      <alignment horizontal="left" vertical="top" wrapText="1"/>
    </xf>
  </cellXfs>
  <cellStyles count="11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ейтральный 2" xfId="92"/>
    <cellStyle name="Обычный" xfId="0" builtinId="0"/>
    <cellStyle name="Обычный 2" xfId="93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8"/>
  <sheetViews>
    <sheetView tabSelected="1" topLeftCell="C1" zoomScale="70" zoomScaleNormal="70" workbookViewId="0">
      <selection activeCell="J5" sqref="J5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15.28515625" customWidth="1"/>
    <col min="8" max="8" width="15.5703125" style="2" customWidth="1"/>
    <col min="9" max="9" width="16.85546875" style="1" customWidth="1"/>
    <col min="10" max="10" width="20.85546875" customWidth="1"/>
  </cols>
  <sheetData>
    <row r="1" spans="1:10" ht="15.75" x14ac:dyDescent="0.25">
      <c r="J1" s="58" t="s">
        <v>51</v>
      </c>
    </row>
    <row r="2" spans="1:10" ht="15.75" x14ac:dyDescent="0.25">
      <c r="J2" s="58" t="s">
        <v>52</v>
      </c>
    </row>
    <row r="3" spans="1:10" ht="15.75" x14ac:dyDescent="0.25">
      <c r="J3" s="58" t="s">
        <v>47</v>
      </c>
    </row>
    <row r="4" spans="1:10" x14ac:dyDescent="0.25">
      <c r="J4" s="59" t="s">
        <v>53</v>
      </c>
    </row>
    <row r="6" spans="1:10" ht="15.75" x14ac:dyDescent="0.25">
      <c r="B6" s="56"/>
      <c r="C6" s="55"/>
      <c r="D6" s="56"/>
      <c r="E6" s="56"/>
      <c r="F6" s="56"/>
      <c r="G6" s="56"/>
      <c r="H6" s="57"/>
      <c r="I6" s="57"/>
      <c r="J6" s="58" t="s">
        <v>50</v>
      </c>
    </row>
    <row r="7" spans="1:10" ht="15.75" x14ac:dyDescent="0.25">
      <c r="B7" s="56"/>
      <c r="C7" s="55"/>
      <c r="D7" s="56"/>
      <c r="E7" s="56"/>
      <c r="F7" s="56"/>
      <c r="G7" s="56"/>
      <c r="H7" s="57"/>
      <c r="I7" s="57"/>
      <c r="J7" s="58" t="s">
        <v>49</v>
      </c>
    </row>
    <row r="8" spans="1:10" ht="15.75" x14ac:dyDescent="0.25">
      <c r="B8" s="56"/>
      <c r="C8" s="55"/>
      <c r="D8" s="56"/>
      <c r="E8" s="56"/>
      <c r="F8" s="56"/>
      <c r="G8" s="56"/>
      <c r="H8" s="57"/>
      <c r="I8" s="57"/>
      <c r="J8" s="58" t="s">
        <v>48</v>
      </c>
    </row>
    <row r="9" spans="1:10" ht="15.75" x14ac:dyDescent="0.25">
      <c r="B9" s="56"/>
      <c r="C9" s="55"/>
      <c r="D9" s="56"/>
      <c r="E9" s="56"/>
      <c r="F9" s="56"/>
      <c r="G9" s="56"/>
      <c r="H9" s="57"/>
      <c r="I9" s="57"/>
      <c r="J9" s="58" t="s">
        <v>47</v>
      </c>
    </row>
    <row r="10" spans="1:10" ht="15.75" x14ac:dyDescent="0.25">
      <c r="B10" s="56"/>
      <c r="C10" s="55"/>
      <c r="D10" s="56"/>
      <c r="E10" s="56"/>
      <c r="F10" s="56"/>
      <c r="G10" s="56"/>
      <c r="H10" s="57"/>
      <c r="I10" s="57"/>
      <c r="J10" s="58" t="s">
        <v>46</v>
      </c>
    </row>
    <row r="11" spans="1:10" x14ac:dyDescent="0.25">
      <c r="B11" s="56"/>
      <c r="C11" s="55"/>
      <c r="D11" s="56"/>
      <c r="E11" s="56"/>
      <c r="F11" s="56"/>
      <c r="G11" s="56"/>
      <c r="H11" s="57"/>
      <c r="I11" s="57"/>
      <c r="J11" s="57"/>
    </row>
    <row r="12" spans="1:10" s="3" customFormat="1" ht="18.75" x14ac:dyDescent="0.3">
      <c r="B12" s="64" t="s">
        <v>45</v>
      </c>
      <c r="C12" s="64"/>
      <c r="D12" s="64"/>
      <c r="E12" s="64"/>
      <c r="F12" s="64"/>
      <c r="G12" s="64"/>
      <c r="H12" s="64"/>
      <c r="I12" s="64"/>
      <c r="J12" s="64"/>
    </row>
    <row r="13" spans="1:10" x14ac:dyDescent="0.25">
      <c r="B13" s="56"/>
      <c r="C13" s="55"/>
      <c r="D13" s="56"/>
      <c r="E13" s="56"/>
      <c r="F13" s="56"/>
      <c r="G13" s="56"/>
      <c r="H13" s="55"/>
      <c r="I13" s="54"/>
    </row>
    <row r="14" spans="1:10" ht="47.25" x14ac:dyDescent="0.25">
      <c r="A14" s="52" t="s">
        <v>44</v>
      </c>
      <c r="B14" s="52" t="s">
        <v>43</v>
      </c>
      <c r="C14" s="53" t="s">
        <v>42</v>
      </c>
      <c r="D14" s="52" t="s">
        <v>41</v>
      </c>
      <c r="E14" s="52" t="s">
        <v>40</v>
      </c>
      <c r="F14" s="52" t="s">
        <v>39</v>
      </c>
      <c r="G14" s="52" t="s">
        <v>38</v>
      </c>
      <c r="H14" s="51" t="s">
        <v>37</v>
      </c>
      <c r="I14" s="50" t="s">
        <v>36</v>
      </c>
      <c r="J14" s="49" t="s">
        <v>35</v>
      </c>
    </row>
    <row r="15" spans="1:10" ht="15.75" x14ac:dyDescent="0.25">
      <c r="A15" s="65">
        <v>1</v>
      </c>
      <c r="B15" s="65">
        <v>430037</v>
      </c>
      <c r="C15" s="73" t="s">
        <v>34</v>
      </c>
      <c r="D15" s="62" t="s">
        <v>15</v>
      </c>
      <c r="E15" s="45" t="s">
        <v>14</v>
      </c>
      <c r="F15" s="44" t="s">
        <v>13</v>
      </c>
      <c r="G15" s="43" t="s">
        <v>12</v>
      </c>
      <c r="H15" s="39">
        <v>1700</v>
      </c>
      <c r="I15" s="38">
        <v>4862.2</v>
      </c>
      <c r="J15" s="38">
        <f>H15*I15</f>
        <v>8265740</v>
      </c>
    </row>
    <row r="16" spans="1:10" ht="15.75" x14ac:dyDescent="0.25">
      <c r="A16" s="66"/>
      <c r="B16" s="66"/>
      <c r="C16" s="74"/>
      <c r="D16" s="63"/>
      <c r="E16" s="45" t="s">
        <v>33</v>
      </c>
      <c r="F16" s="44" t="s">
        <v>32</v>
      </c>
      <c r="G16" s="43" t="s">
        <v>12</v>
      </c>
      <c r="H16" s="39">
        <v>50</v>
      </c>
      <c r="I16" s="38">
        <v>4260.22</v>
      </c>
      <c r="J16" s="38">
        <f>H16*I16</f>
        <v>213011</v>
      </c>
    </row>
    <row r="17" spans="1:10" ht="15.75" x14ac:dyDescent="0.25">
      <c r="A17" s="66"/>
      <c r="B17" s="66"/>
      <c r="C17" s="74"/>
      <c r="D17" s="37" t="s">
        <v>8</v>
      </c>
      <c r="E17" s="36"/>
      <c r="F17" s="35"/>
      <c r="G17" s="46"/>
      <c r="H17" s="33">
        <f>SUM(H15:H16)</f>
        <v>1750</v>
      </c>
      <c r="I17" s="32"/>
      <c r="J17" s="32">
        <f>SUM(J15:J16)</f>
        <v>8478751</v>
      </c>
    </row>
    <row r="18" spans="1:10" ht="15.75" x14ac:dyDescent="0.25">
      <c r="A18" s="66"/>
      <c r="B18" s="66"/>
      <c r="C18" s="74"/>
      <c r="D18" s="48" t="s">
        <v>31</v>
      </c>
      <c r="E18" s="42" t="s">
        <v>14</v>
      </c>
      <c r="F18" s="41" t="s">
        <v>13</v>
      </c>
      <c r="G18" s="47" t="s">
        <v>12</v>
      </c>
      <c r="H18" s="39">
        <v>10080</v>
      </c>
      <c r="I18" s="38">
        <v>4862.2</v>
      </c>
      <c r="J18" s="38">
        <f>H18*I18</f>
        <v>49010976</v>
      </c>
    </row>
    <row r="19" spans="1:10" ht="15.75" x14ac:dyDescent="0.25">
      <c r="A19" s="66"/>
      <c r="B19" s="66"/>
      <c r="C19" s="74"/>
      <c r="D19" s="37" t="s">
        <v>30</v>
      </c>
      <c r="E19" s="36"/>
      <c r="F19" s="35"/>
      <c r="G19" s="46"/>
      <c r="H19" s="33">
        <f>H18</f>
        <v>10080</v>
      </c>
      <c r="I19" s="32"/>
      <c r="J19" s="32">
        <f>SUM(J18)</f>
        <v>49010976</v>
      </c>
    </row>
    <row r="20" spans="1:10" ht="15.75" x14ac:dyDescent="0.25">
      <c r="A20" s="66"/>
      <c r="B20" s="66"/>
      <c r="C20" s="74"/>
      <c r="D20" s="62" t="s">
        <v>18</v>
      </c>
      <c r="E20" s="45" t="s">
        <v>28</v>
      </c>
      <c r="F20" s="45" t="s">
        <v>27</v>
      </c>
      <c r="G20" s="43" t="s">
        <v>20</v>
      </c>
      <c r="H20" s="39">
        <v>5475</v>
      </c>
      <c r="I20" s="38">
        <v>3945.12</v>
      </c>
      <c r="J20" s="38">
        <f>H20*I20</f>
        <v>21599532</v>
      </c>
    </row>
    <row r="21" spans="1:10" ht="15.75" x14ac:dyDescent="0.25">
      <c r="A21" s="66"/>
      <c r="B21" s="66"/>
      <c r="C21" s="74"/>
      <c r="D21" s="68"/>
      <c r="E21" s="45" t="s">
        <v>22</v>
      </c>
      <c r="F21" s="45" t="s">
        <v>21</v>
      </c>
      <c r="G21" s="43" t="s">
        <v>20</v>
      </c>
      <c r="H21" s="39">
        <v>630</v>
      </c>
      <c r="I21" s="38">
        <v>4891.95</v>
      </c>
      <c r="J21" s="38">
        <f t="shared" ref="J21:J23" si="0">H21*I21</f>
        <v>3081928.5</v>
      </c>
    </row>
    <row r="22" spans="1:10" ht="15.75" x14ac:dyDescent="0.25">
      <c r="A22" s="66"/>
      <c r="B22" s="66"/>
      <c r="C22" s="74"/>
      <c r="D22" s="68"/>
      <c r="E22" s="45" t="s">
        <v>26</v>
      </c>
      <c r="F22" s="45" t="s">
        <v>25</v>
      </c>
      <c r="G22" s="43" t="s">
        <v>20</v>
      </c>
      <c r="H22" s="39">
        <v>2160</v>
      </c>
      <c r="I22" s="38">
        <v>4300.18</v>
      </c>
      <c r="J22" s="38">
        <f t="shared" si="0"/>
        <v>9288388.8000000007</v>
      </c>
    </row>
    <row r="23" spans="1:10" ht="15.75" x14ac:dyDescent="0.25">
      <c r="A23" s="66"/>
      <c r="B23" s="66"/>
      <c r="C23" s="74"/>
      <c r="D23" s="63"/>
      <c r="E23" s="45" t="s">
        <v>14</v>
      </c>
      <c r="F23" s="45" t="s">
        <v>13</v>
      </c>
      <c r="G23" s="43" t="s">
        <v>12</v>
      </c>
      <c r="H23" s="39">
        <v>20572</v>
      </c>
      <c r="I23" s="38">
        <v>4862.2</v>
      </c>
      <c r="J23" s="38">
        <f t="shared" si="0"/>
        <v>100025178.39999999</v>
      </c>
    </row>
    <row r="24" spans="1:10" ht="15.75" x14ac:dyDescent="0.25">
      <c r="A24" s="66"/>
      <c r="B24" s="66"/>
      <c r="C24" s="74"/>
      <c r="D24" s="37" t="s">
        <v>17</v>
      </c>
      <c r="E24" s="36"/>
      <c r="F24" s="35"/>
      <c r="G24" s="46"/>
      <c r="H24" s="33">
        <f>SUM(H20:H23)</f>
        <v>28837</v>
      </c>
      <c r="I24" s="32"/>
      <c r="J24" s="32">
        <f>SUM(J20:J23)</f>
        <v>133995027.69999999</v>
      </c>
    </row>
    <row r="25" spans="1:10" ht="15.75" x14ac:dyDescent="0.25">
      <c r="A25" s="67"/>
      <c r="B25" s="67"/>
      <c r="C25" s="75"/>
      <c r="D25" s="31" t="s">
        <v>7</v>
      </c>
      <c r="E25" s="30"/>
      <c r="F25" s="29"/>
      <c r="G25" s="28"/>
      <c r="H25" s="27">
        <f>H17+H19+H24</f>
        <v>40667</v>
      </c>
      <c r="I25" s="26"/>
      <c r="J25" s="26">
        <f>J17+J19+J24</f>
        <v>191484754.69999999</v>
      </c>
    </row>
    <row r="26" spans="1:10" ht="15.75" x14ac:dyDescent="0.25">
      <c r="A26" s="69">
        <v>2</v>
      </c>
      <c r="B26" s="69">
        <v>430038</v>
      </c>
      <c r="C26" s="73" t="s">
        <v>29</v>
      </c>
      <c r="D26" s="62" t="s">
        <v>15</v>
      </c>
      <c r="E26" s="45" t="s">
        <v>24</v>
      </c>
      <c r="F26" s="44" t="s">
        <v>23</v>
      </c>
      <c r="G26" s="43" t="s">
        <v>12</v>
      </c>
      <c r="H26" s="39">
        <v>60</v>
      </c>
      <c r="I26" s="38">
        <v>4630.67</v>
      </c>
      <c r="J26" s="38">
        <f>H26*I26</f>
        <v>277840.2</v>
      </c>
    </row>
    <row r="27" spans="1:10" ht="15.75" x14ac:dyDescent="0.25">
      <c r="A27" s="70"/>
      <c r="B27" s="70"/>
      <c r="C27" s="74"/>
      <c r="D27" s="68"/>
      <c r="E27" s="45" t="s">
        <v>28</v>
      </c>
      <c r="F27" s="44" t="s">
        <v>27</v>
      </c>
      <c r="G27" s="43" t="s">
        <v>20</v>
      </c>
      <c r="H27" s="39">
        <v>30</v>
      </c>
      <c r="I27" s="38">
        <v>3945.12</v>
      </c>
      <c r="J27" s="38">
        <f>H27*I27</f>
        <v>118353.59999999999</v>
      </c>
    </row>
    <row r="28" spans="1:10" ht="15.75" x14ac:dyDescent="0.25">
      <c r="A28" s="70"/>
      <c r="B28" s="70"/>
      <c r="C28" s="74"/>
      <c r="D28" s="68"/>
      <c r="E28" s="45" t="s">
        <v>22</v>
      </c>
      <c r="F28" s="44" t="s">
        <v>21</v>
      </c>
      <c r="G28" s="43" t="s">
        <v>20</v>
      </c>
      <c r="H28" s="39">
        <v>150</v>
      </c>
      <c r="I28" s="38">
        <v>4891.95</v>
      </c>
      <c r="J28" s="38">
        <f>H28*I28</f>
        <v>733792.5</v>
      </c>
    </row>
    <row r="29" spans="1:10" ht="15.75" x14ac:dyDescent="0.25">
      <c r="A29" s="70"/>
      <c r="B29" s="70"/>
      <c r="C29" s="74"/>
      <c r="D29" s="37" t="s">
        <v>8</v>
      </c>
      <c r="E29" s="36"/>
      <c r="F29" s="35"/>
      <c r="G29" s="46"/>
      <c r="H29" s="33">
        <f>SUM(H26:H28)</f>
        <v>240</v>
      </c>
      <c r="I29" s="32"/>
      <c r="J29" s="32">
        <f>SUM(J26:J28)</f>
        <v>1129986.3</v>
      </c>
    </row>
    <row r="30" spans="1:10" ht="15.75" x14ac:dyDescent="0.25">
      <c r="A30" s="70"/>
      <c r="B30" s="70"/>
      <c r="C30" s="74"/>
      <c r="D30" s="60" t="s">
        <v>18</v>
      </c>
      <c r="E30" s="45" t="s">
        <v>22</v>
      </c>
      <c r="F30" s="44" t="s">
        <v>21</v>
      </c>
      <c r="G30" s="43" t="s">
        <v>20</v>
      </c>
      <c r="H30" s="39">
        <v>1095</v>
      </c>
      <c r="I30" s="38">
        <v>4891.95</v>
      </c>
      <c r="J30" s="38">
        <f>H30*I30</f>
        <v>5356685.25</v>
      </c>
    </row>
    <row r="31" spans="1:10" ht="15.75" x14ac:dyDescent="0.25">
      <c r="A31" s="70"/>
      <c r="B31" s="70"/>
      <c r="C31" s="74"/>
      <c r="D31" s="37" t="s">
        <v>17</v>
      </c>
      <c r="E31" s="36"/>
      <c r="F31" s="35"/>
      <c r="G31" s="46"/>
      <c r="H31" s="33">
        <f>H30</f>
        <v>1095</v>
      </c>
      <c r="I31" s="32"/>
      <c r="J31" s="32">
        <f>SUM(J30:J30)</f>
        <v>5356685.25</v>
      </c>
    </row>
    <row r="32" spans="1:10" ht="15.75" x14ac:dyDescent="0.25">
      <c r="A32" s="71"/>
      <c r="B32" s="71"/>
      <c r="C32" s="75"/>
      <c r="D32" s="31" t="s">
        <v>7</v>
      </c>
      <c r="E32" s="30"/>
      <c r="F32" s="29"/>
      <c r="G32" s="28"/>
      <c r="H32" s="27">
        <f>H29+H31</f>
        <v>1335</v>
      </c>
      <c r="I32" s="26"/>
      <c r="J32" s="26">
        <f>J29+J31</f>
        <v>6486671.5499999998</v>
      </c>
    </row>
    <row r="33" spans="1:10" ht="15.75" x14ac:dyDescent="0.25">
      <c r="A33" s="69">
        <v>3</v>
      </c>
      <c r="B33" s="69">
        <v>430332</v>
      </c>
      <c r="C33" s="73" t="s">
        <v>19</v>
      </c>
      <c r="D33" s="45" t="s">
        <v>18</v>
      </c>
      <c r="E33" s="45" t="s">
        <v>14</v>
      </c>
      <c r="F33" s="44" t="s">
        <v>13</v>
      </c>
      <c r="G33" s="43" t="s">
        <v>12</v>
      </c>
      <c r="H33" s="39">
        <v>32854</v>
      </c>
      <c r="I33" s="38">
        <v>4862.2</v>
      </c>
      <c r="J33" s="38">
        <f>H33*I33</f>
        <v>159742718.79999998</v>
      </c>
    </row>
    <row r="34" spans="1:10" ht="15.75" x14ac:dyDescent="0.25">
      <c r="A34" s="70"/>
      <c r="B34" s="70"/>
      <c r="C34" s="74"/>
      <c r="D34" s="37" t="s">
        <v>17</v>
      </c>
      <c r="E34" s="36"/>
      <c r="F34" s="35"/>
      <c r="G34" s="46"/>
      <c r="H34" s="33">
        <f>H33</f>
        <v>32854</v>
      </c>
      <c r="I34" s="32"/>
      <c r="J34" s="32">
        <f>J33</f>
        <v>159742718.79999998</v>
      </c>
    </row>
    <row r="35" spans="1:10" ht="15.75" x14ac:dyDescent="0.25">
      <c r="A35" s="71"/>
      <c r="B35" s="71"/>
      <c r="C35" s="75"/>
      <c r="D35" s="31" t="s">
        <v>7</v>
      </c>
      <c r="E35" s="30"/>
      <c r="F35" s="29"/>
      <c r="G35" s="28"/>
      <c r="H35" s="27">
        <f>H34</f>
        <v>32854</v>
      </c>
      <c r="I35" s="26"/>
      <c r="J35" s="26">
        <f>J34</f>
        <v>159742718.79999998</v>
      </c>
    </row>
    <row r="36" spans="1:10" ht="15.75" x14ac:dyDescent="0.25">
      <c r="A36" s="69">
        <v>4</v>
      </c>
      <c r="B36" s="69">
        <v>430357</v>
      </c>
      <c r="C36" s="73" t="s">
        <v>16</v>
      </c>
      <c r="D36" s="62" t="s">
        <v>15</v>
      </c>
      <c r="E36" s="45" t="s">
        <v>14</v>
      </c>
      <c r="F36" s="44" t="s">
        <v>13</v>
      </c>
      <c r="G36" s="43" t="s">
        <v>12</v>
      </c>
      <c r="H36" s="39">
        <v>80</v>
      </c>
      <c r="I36" s="38">
        <v>4862.2</v>
      </c>
      <c r="J36" s="38">
        <f>H36*I36</f>
        <v>388976</v>
      </c>
    </row>
    <row r="37" spans="1:10" ht="15.75" x14ac:dyDescent="0.25">
      <c r="A37" s="70"/>
      <c r="B37" s="70"/>
      <c r="C37" s="74"/>
      <c r="D37" s="63"/>
      <c r="E37" s="42" t="s">
        <v>11</v>
      </c>
      <c r="F37" s="41" t="s">
        <v>10</v>
      </c>
      <c r="G37" s="40" t="s">
        <v>9</v>
      </c>
      <c r="H37" s="39">
        <v>7</v>
      </c>
      <c r="I37" s="38">
        <v>26443.49</v>
      </c>
      <c r="J37" s="38">
        <f>H37*I37</f>
        <v>185104.43000000002</v>
      </c>
    </row>
    <row r="38" spans="1:10" ht="15.75" x14ac:dyDescent="0.25">
      <c r="A38" s="70"/>
      <c r="B38" s="70"/>
      <c r="C38" s="74"/>
      <c r="D38" s="37" t="s">
        <v>8</v>
      </c>
      <c r="E38" s="36"/>
      <c r="F38" s="35"/>
      <c r="G38" s="34"/>
      <c r="H38" s="33">
        <f>SUM(H36:H37)</f>
        <v>87</v>
      </c>
      <c r="I38" s="32"/>
      <c r="J38" s="32">
        <f>SUM(J36:J37)</f>
        <v>574080.43000000005</v>
      </c>
    </row>
    <row r="39" spans="1:10" ht="15.75" x14ac:dyDescent="0.25">
      <c r="A39" s="71"/>
      <c r="B39" s="71"/>
      <c r="C39" s="75"/>
      <c r="D39" s="31" t="s">
        <v>7</v>
      </c>
      <c r="E39" s="30"/>
      <c r="F39" s="29"/>
      <c r="G39" s="28"/>
      <c r="H39" s="27">
        <f>H38</f>
        <v>87</v>
      </c>
      <c r="I39" s="26"/>
      <c r="J39" s="26">
        <f>J38</f>
        <v>574080.43000000005</v>
      </c>
    </row>
    <row r="40" spans="1:10" ht="15.75" x14ac:dyDescent="0.25">
      <c r="A40" s="72" t="s">
        <v>6</v>
      </c>
      <c r="B40" s="72"/>
      <c r="C40" s="72"/>
      <c r="D40" s="72"/>
      <c r="E40" s="72"/>
      <c r="F40" s="72"/>
      <c r="G40" s="72"/>
      <c r="H40" s="25">
        <f>H25+H32+H35+H39</f>
        <v>74943</v>
      </c>
      <c r="I40" s="24"/>
      <c r="J40" s="24">
        <f>J25+J32+J35+J39</f>
        <v>358288225.47999996</v>
      </c>
    </row>
    <row r="42" spans="1:10" s="14" customFormat="1" ht="15.75" hidden="1" outlineLevel="1" x14ac:dyDescent="0.25">
      <c r="C42" s="19"/>
      <c r="G42" s="23"/>
      <c r="H42" s="22" t="s">
        <v>5</v>
      </c>
      <c r="I42" s="21"/>
      <c r="J42" s="20" t="s">
        <v>4</v>
      </c>
    </row>
    <row r="43" spans="1:10" s="14" customFormat="1" ht="47.25" hidden="1" outlineLevel="1" x14ac:dyDescent="0.25">
      <c r="C43" s="19"/>
      <c r="G43" s="18" t="s">
        <v>3</v>
      </c>
      <c r="H43" s="17">
        <f>H44+H45+H46</f>
        <v>74943</v>
      </c>
      <c r="I43" s="16"/>
      <c r="J43" s="15">
        <f>J44+J45+J46</f>
        <v>358288225.48000002</v>
      </c>
    </row>
    <row r="44" spans="1:10" s="3" customFormat="1" ht="15.75" hidden="1" outlineLevel="1" x14ac:dyDescent="0.25">
      <c r="C44" s="5"/>
      <c r="G44" s="13" t="s">
        <v>2</v>
      </c>
      <c r="H44" s="12">
        <f>H17+H29+H38</f>
        <v>2077</v>
      </c>
      <c r="I44" s="11"/>
      <c r="J44" s="10">
        <f>J17+J29+J38</f>
        <v>10182817.73</v>
      </c>
    </row>
    <row r="45" spans="1:10" s="3" customFormat="1" ht="15.75" hidden="1" outlineLevel="1" x14ac:dyDescent="0.25">
      <c r="C45" s="5"/>
      <c r="G45" s="13" t="s">
        <v>1</v>
      </c>
      <c r="H45" s="12">
        <f>H19</f>
        <v>10080</v>
      </c>
      <c r="I45" s="11"/>
      <c r="J45" s="10">
        <f>J19</f>
        <v>49010976</v>
      </c>
    </row>
    <row r="46" spans="1:10" s="3" customFormat="1" ht="15.75" hidden="1" outlineLevel="1" x14ac:dyDescent="0.25">
      <c r="C46" s="5"/>
      <c r="G46" s="9" t="s">
        <v>0</v>
      </c>
      <c r="H46" s="8">
        <f>H24+H31+H34</f>
        <v>62786</v>
      </c>
      <c r="I46" s="7"/>
      <c r="J46" s="6">
        <f>J24+J31+J34</f>
        <v>299094431.75</v>
      </c>
    </row>
    <row r="47" spans="1:10" s="3" customFormat="1" ht="15.75" collapsed="1" x14ac:dyDescent="0.25">
      <c r="C47" s="5"/>
      <c r="H47" s="5"/>
      <c r="I47" s="4"/>
      <c r="J47" s="61"/>
    </row>
    <row r="48" spans="1:10" s="3" customFormat="1" ht="15.75" x14ac:dyDescent="0.25">
      <c r="C48" s="5"/>
      <c r="H48" s="5"/>
      <c r="I48" s="4"/>
    </row>
  </sheetData>
  <mergeCells count="18">
    <mergeCell ref="A40:G40"/>
    <mergeCell ref="C15:C25"/>
    <mergeCell ref="C26:C32"/>
    <mergeCell ref="C33:C35"/>
    <mergeCell ref="C36:C39"/>
    <mergeCell ref="A26:A32"/>
    <mergeCell ref="B33:B35"/>
    <mergeCell ref="A33:A35"/>
    <mergeCell ref="A36:A39"/>
    <mergeCell ref="D36:D37"/>
    <mergeCell ref="D26:D28"/>
    <mergeCell ref="A15:A25"/>
    <mergeCell ref="B26:B32"/>
    <mergeCell ref="D15:D16"/>
    <mergeCell ref="B12:J12"/>
    <mergeCell ref="B15:B25"/>
    <mergeCell ref="D20:D23"/>
    <mergeCell ref="B36:B39"/>
  </mergeCells>
  <pageMargins left="0.46" right="0.39370078740157483" top="0.98425196850393704" bottom="0.19685039370078741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dcterms:created xsi:type="dcterms:W3CDTF">2019-07-22T06:39:46Z</dcterms:created>
  <dcterms:modified xsi:type="dcterms:W3CDTF">2019-07-30T08:20:14Z</dcterms:modified>
</cp:coreProperties>
</file>